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Q4_Feb 1 2023\Service List\"/>
    </mc:Choice>
  </mc:AlternateContent>
  <xr:revisionPtr revIDLastSave="0" documentId="13_ncr:1_{86507007-8040-400F-96B3-277E78E72BDF}" xr6:coauthVersionLast="47" xr6:coauthVersionMax="47" xr10:uidLastSave="{00000000-0000-0000-0000-000000000000}"/>
  <bookViews>
    <workbookView xWindow="28680" yWindow="-120" windowWidth="29040" windowHeight="15840" xr2:uid="{EFE644F0-BE4E-4B02-A0BE-EB19133055C8}"/>
  </bookViews>
  <sheets>
    <sheet name="Rev Req't_yrs 1-3" sheetId="1" r:id="rId1"/>
  </sheets>
  <definedNames>
    <definedName name="_xlnm.Print_Area" localSheetId="0">'Rev Req''t_yrs 1-3'!$A$1:$J$10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F7" i="1"/>
  <c r="G7" i="1" s="1"/>
  <c r="F6" i="1"/>
  <c r="F5" i="1"/>
  <c r="G5" i="1" s="1"/>
  <c r="M50" i="1"/>
  <c r="L50" i="1"/>
  <c r="K50" i="1"/>
  <c r="I50" i="1"/>
  <c r="H50" i="1"/>
  <c r="G50" i="1"/>
  <c r="F50" i="1"/>
  <c r="M49" i="1"/>
  <c r="L49" i="1"/>
  <c r="K49" i="1"/>
  <c r="H49" i="1"/>
  <c r="I49" i="1" s="1"/>
  <c r="G49" i="1"/>
  <c r="F49" i="1"/>
  <c r="M48" i="1"/>
  <c r="L48" i="1"/>
  <c r="K48" i="1"/>
  <c r="I48" i="1"/>
  <c r="H48" i="1"/>
  <c r="G48" i="1"/>
  <c r="F48" i="1"/>
  <c r="M47" i="1"/>
  <c r="L47" i="1"/>
  <c r="K47" i="1"/>
  <c r="H47" i="1"/>
  <c r="I47" i="1" s="1"/>
  <c r="G47" i="1"/>
  <c r="F47" i="1"/>
  <c r="M46" i="1"/>
  <c r="L46" i="1"/>
  <c r="K46" i="1"/>
  <c r="I46" i="1"/>
  <c r="H46" i="1"/>
  <c r="G46" i="1"/>
  <c r="F46" i="1"/>
  <c r="M45" i="1"/>
  <c r="L45" i="1"/>
  <c r="K45" i="1"/>
  <c r="H45" i="1"/>
  <c r="I45" i="1" s="1"/>
  <c r="G45" i="1"/>
  <c r="F45" i="1"/>
  <c r="M44" i="1"/>
  <c r="L44" i="1"/>
  <c r="K44" i="1"/>
  <c r="I44" i="1"/>
  <c r="H44" i="1"/>
  <c r="G44" i="1"/>
  <c r="F44" i="1"/>
  <c r="M43" i="1"/>
  <c r="L43" i="1"/>
  <c r="K43" i="1"/>
  <c r="H43" i="1"/>
  <c r="I43" i="1" s="1"/>
  <c r="G43" i="1"/>
  <c r="F43" i="1"/>
  <c r="M42" i="1"/>
  <c r="L42" i="1"/>
  <c r="K42" i="1"/>
  <c r="I42" i="1"/>
  <c r="H42" i="1"/>
  <c r="G42" i="1"/>
  <c r="F42" i="1"/>
  <c r="M41" i="1"/>
  <c r="L41" i="1"/>
  <c r="K41" i="1"/>
  <c r="H41" i="1"/>
  <c r="I41" i="1" s="1"/>
  <c r="G41" i="1"/>
  <c r="F41" i="1"/>
  <c r="M40" i="1"/>
  <c r="L40" i="1"/>
  <c r="K40" i="1"/>
  <c r="I40" i="1"/>
  <c r="H40" i="1"/>
  <c r="G40" i="1"/>
  <c r="F40" i="1"/>
  <c r="M39" i="1"/>
  <c r="L39" i="1"/>
  <c r="K39" i="1"/>
  <c r="H39" i="1"/>
  <c r="I39" i="1" s="1"/>
  <c r="G39" i="1"/>
  <c r="F39" i="1"/>
  <c r="M38" i="1"/>
  <c r="L38" i="1"/>
  <c r="K38" i="1"/>
  <c r="I38" i="1"/>
  <c r="H38" i="1"/>
  <c r="G38" i="1"/>
  <c r="F38" i="1"/>
  <c r="M37" i="1"/>
  <c r="L37" i="1"/>
  <c r="K37" i="1"/>
  <c r="H37" i="1"/>
  <c r="I37" i="1" s="1"/>
  <c r="G37" i="1"/>
  <c r="F37" i="1"/>
  <c r="M36" i="1"/>
  <c r="L36" i="1"/>
  <c r="K36" i="1"/>
  <c r="I36" i="1"/>
  <c r="H36" i="1"/>
  <c r="G36" i="1"/>
  <c r="F36" i="1"/>
  <c r="M35" i="1"/>
  <c r="L35" i="1"/>
  <c r="K35" i="1"/>
  <c r="H35" i="1"/>
  <c r="I35" i="1" s="1"/>
  <c r="G35" i="1"/>
  <c r="F35" i="1"/>
  <c r="M34" i="1"/>
  <c r="L34" i="1"/>
  <c r="K34" i="1"/>
  <c r="I34" i="1"/>
  <c r="H34" i="1"/>
  <c r="G34" i="1"/>
  <c r="F34" i="1"/>
  <c r="M33" i="1"/>
  <c r="L33" i="1"/>
  <c r="K33" i="1"/>
  <c r="H33" i="1"/>
  <c r="I33" i="1" s="1"/>
  <c r="G33" i="1"/>
  <c r="F33" i="1"/>
  <c r="M32" i="1"/>
  <c r="L32" i="1"/>
  <c r="K32" i="1"/>
  <c r="I32" i="1"/>
  <c r="H32" i="1"/>
  <c r="G32" i="1"/>
  <c r="F32" i="1"/>
  <c r="M31" i="1"/>
  <c r="L31" i="1"/>
  <c r="K31" i="1"/>
  <c r="H31" i="1"/>
  <c r="I31" i="1" s="1"/>
  <c r="G31" i="1"/>
  <c r="F31" i="1"/>
  <c r="M30" i="1"/>
  <c r="L30" i="1"/>
  <c r="K30" i="1"/>
  <c r="I30" i="1"/>
  <c r="H30" i="1"/>
  <c r="G30" i="1"/>
  <c r="F30" i="1"/>
  <c r="M29" i="1"/>
  <c r="L29" i="1"/>
  <c r="K29" i="1"/>
  <c r="H29" i="1"/>
  <c r="I29" i="1" s="1"/>
  <c r="G29" i="1"/>
  <c r="F29" i="1"/>
  <c r="M28" i="1"/>
  <c r="L28" i="1"/>
  <c r="K28" i="1"/>
  <c r="I28" i="1"/>
  <c r="H28" i="1"/>
  <c r="G28" i="1"/>
  <c r="F28" i="1"/>
  <c r="M27" i="1"/>
  <c r="L27" i="1"/>
  <c r="K27" i="1"/>
  <c r="H27" i="1"/>
  <c r="I27" i="1" s="1"/>
  <c r="G27" i="1"/>
  <c r="F27" i="1"/>
  <c r="M26" i="1"/>
  <c r="L26" i="1"/>
  <c r="K26" i="1"/>
  <c r="I26" i="1"/>
  <c r="H26" i="1"/>
  <c r="G26" i="1"/>
  <c r="F26" i="1"/>
  <c r="M25" i="1"/>
  <c r="L25" i="1"/>
  <c r="K25" i="1"/>
  <c r="H25" i="1"/>
  <c r="I25" i="1" s="1"/>
  <c r="G25" i="1"/>
  <c r="F25" i="1"/>
  <c r="M24" i="1"/>
  <c r="L24" i="1"/>
  <c r="K24" i="1"/>
  <c r="I24" i="1"/>
  <c r="H24" i="1"/>
  <c r="G24" i="1"/>
  <c r="F24" i="1"/>
  <c r="M23" i="1"/>
  <c r="L23" i="1"/>
  <c r="K23" i="1"/>
  <c r="H23" i="1"/>
  <c r="I23" i="1" s="1"/>
  <c r="G23" i="1"/>
  <c r="F23" i="1"/>
  <c r="M22" i="1"/>
  <c r="L22" i="1"/>
  <c r="K22" i="1"/>
  <c r="I22" i="1"/>
  <c r="H22" i="1"/>
  <c r="G22" i="1"/>
  <c r="F22" i="1"/>
  <c r="M21" i="1"/>
  <c r="L21" i="1"/>
  <c r="K21" i="1"/>
  <c r="H21" i="1"/>
  <c r="I21" i="1" s="1"/>
  <c r="G21" i="1"/>
  <c r="F21" i="1"/>
  <c r="M20" i="1"/>
  <c r="L20" i="1"/>
  <c r="K20" i="1"/>
  <c r="I20" i="1"/>
  <c r="H20" i="1"/>
  <c r="G20" i="1"/>
  <c r="F20" i="1"/>
  <c r="M19" i="1"/>
  <c r="L19" i="1"/>
  <c r="K19" i="1"/>
  <c r="H19" i="1"/>
  <c r="I19" i="1" s="1"/>
  <c r="G19" i="1"/>
  <c r="F19" i="1"/>
  <c r="M18" i="1"/>
  <c r="L18" i="1"/>
  <c r="K18" i="1"/>
  <c r="I18" i="1"/>
  <c r="H18" i="1"/>
  <c r="G18" i="1"/>
  <c r="F18" i="1"/>
  <c r="M17" i="1"/>
  <c r="L17" i="1"/>
  <c r="K17" i="1"/>
  <c r="H17" i="1"/>
  <c r="I17" i="1" s="1"/>
  <c r="G17" i="1"/>
  <c r="F17" i="1"/>
  <c r="M16" i="1"/>
  <c r="L16" i="1"/>
  <c r="K16" i="1"/>
  <c r="I16" i="1"/>
  <c r="H16" i="1"/>
  <c r="G16" i="1"/>
  <c r="F16" i="1"/>
  <c r="M15" i="1"/>
  <c r="L15" i="1"/>
  <c r="K15" i="1"/>
  <c r="H15" i="1"/>
  <c r="I15" i="1" s="1"/>
  <c r="G15" i="1"/>
  <c r="F15" i="1"/>
  <c r="M14" i="1"/>
  <c r="L14" i="1"/>
  <c r="K14" i="1"/>
  <c r="I14" i="1"/>
  <c r="H14" i="1"/>
  <c r="G14" i="1"/>
  <c r="F14" i="1"/>
  <c r="M13" i="1"/>
  <c r="L13" i="1"/>
  <c r="K13" i="1"/>
  <c r="H13" i="1"/>
  <c r="I13" i="1" s="1"/>
  <c r="G13" i="1"/>
  <c r="F13" i="1"/>
  <c r="M12" i="1"/>
  <c r="L12" i="1"/>
  <c r="K12" i="1"/>
  <c r="I12" i="1"/>
  <c r="H12" i="1"/>
  <c r="G12" i="1"/>
  <c r="F12" i="1"/>
  <c r="M11" i="1"/>
  <c r="L11" i="1"/>
  <c r="K11" i="1"/>
  <c r="H11" i="1"/>
  <c r="I11" i="1" s="1"/>
  <c r="G11" i="1"/>
  <c r="F11" i="1"/>
  <c r="M10" i="1"/>
  <c r="L10" i="1"/>
  <c r="K10" i="1"/>
  <c r="I10" i="1"/>
  <c r="H10" i="1"/>
  <c r="G10" i="1"/>
  <c r="F10" i="1"/>
  <c r="M9" i="1"/>
  <c r="L9" i="1"/>
  <c r="K9" i="1"/>
  <c r="H9" i="1"/>
  <c r="I9" i="1" s="1"/>
  <c r="G9" i="1"/>
  <c r="F9" i="1"/>
  <c r="L8" i="1"/>
  <c r="K8" i="1"/>
  <c r="M8" i="1" s="1"/>
  <c r="I8" i="1"/>
  <c r="H8" i="1"/>
  <c r="G8" i="1"/>
  <c r="F8" i="1"/>
  <c r="M7" i="1"/>
  <c r="L7" i="1"/>
  <c r="K7" i="1"/>
  <c r="H7" i="1"/>
  <c r="I7" i="1" s="1"/>
  <c r="M6" i="1"/>
  <c r="L6" i="1"/>
  <c r="K6" i="1"/>
  <c r="I6" i="1"/>
  <c r="H6" i="1"/>
  <c r="M5" i="1"/>
  <c r="L5" i="1"/>
  <c r="K5" i="1"/>
  <c r="H5" i="1"/>
  <c r="I5" i="1" s="1"/>
  <c r="M4" i="1"/>
  <c r="L4" i="1"/>
  <c r="K4" i="1"/>
</calcChain>
</file>

<file path=xl/sharedStrings.xml><?xml version="1.0" encoding="utf-8"?>
<sst xmlns="http://schemas.openxmlformats.org/spreadsheetml/2006/main" count="68" uniqueCount="39">
  <si>
    <t>Liberty Apple Valley Revenue Requirement Projections</t>
  </si>
  <si>
    <t>Years</t>
  </si>
  <si>
    <t>Status</t>
  </si>
  <si>
    <t>Proceeding or AL #</t>
  </si>
  <si>
    <t>Description</t>
  </si>
  <si>
    <t>Revenue Recovery Mechanism (Surcharge, Credit, Rev Req't)</t>
  </si>
  <si>
    <t>Revenue Requirement ($)</t>
  </si>
  <si>
    <t>Incremental $ from Recent Active Revenue Requirement</t>
  </si>
  <si>
    <t>Incremental % from Recent Active Revenue Requirement</t>
  </si>
  <si>
    <t>Incremental $ from Original Revenue Requirement</t>
  </si>
  <si>
    <t>Incremental % from Original Revenue Requirement</t>
  </si>
  <si>
    <t>Eff. Date or Proposed Eff Date (month/year)</t>
  </si>
  <si>
    <t>Month</t>
  </si>
  <si>
    <t>Year for Rev Req't</t>
  </si>
  <si>
    <t>Year for Rates</t>
  </si>
  <si>
    <t>Expiration Date</t>
  </si>
  <si>
    <t>Active</t>
  </si>
  <si>
    <t>AL 255-W</t>
  </si>
  <si>
    <t>Current Adopted - Escalation Year 2021</t>
  </si>
  <si>
    <t>Rev Req't</t>
  </si>
  <si>
    <t>N/A</t>
  </si>
  <si>
    <t>Pending - Filed</t>
  </si>
  <si>
    <t>A. 21-07-003</t>
  </si>
  <si>
    <t>GRC Application (Test Year) - partial settlement</t>
  </si>
  <si>
    <t>GRC Application (Escalation Year)- partial settlement</t>
  </si>
  <si>
    <t>GRC Application (Attrition Year) - partial settlement</t>
  </si>
  <si>
    <t>AL 257-W</t>
  </si>
  <si>
    <t>2019 WRAM/MCBA</t>
  </si>
  <si>
    <t>Surcharge</t>
  </si>
  <si>
    <t>Superceded</t>
  </si>
  <si>
    <t>AL 248-W</t>
  </si>
  <si>
    <t>Misc Balancing/Memo Accounts</t>
  </si>
  <si>
    <t>ERHBA TPRC</t>
  </si>
  <si>
    <t>Credit</t>
  </si>
  <si>
    <t>PEBA</t>
  </si>
  <si>
    <t>AL 249-W</t>
  </si>
  <si>
    <t>Interim Rate Memo Acct 2019</t>
  </si>
  <si>
    <t>End</t>
  </si>
  <si>
    <t>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</si>
</sst>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6" formatCode="0.0%"/>
    <numFmt numFmtId="167" formatCode="[$-409]mmmmm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6" fontId="0" fillId="4" borderId="0" xfId="1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167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4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1AAEA-EFB7-4EFE-803F-1FCAA1156F7E}">
  <sheetPr>
    <tabColor theme="5" tint="0.39997558519241921"/>
    <pageSetUpPr fitToPage="1"/>
  </sheetPr>
  <dimension ref="A1:N51"/>
  <sheetViews>
    <sheetView tabSelected="1" zoomScale="90" zoomScaleNormal="90" workbookViewId="0">
      <pane ySplit="3" topLeftCell="A4" activePane="bottomLeft" state="frozen"/>
      <selection activeCell="G35" sqref="G35"/>
      <selection pane="bottomLeft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4" hidden="1" customWidth="1"/>
    <col min="12" max="13" width="8.42578125" style="4" hidden="1" customWidth="1"/>
    <col min="14" max="14" width="13.7109375" style="4" customWidth="1"/>
  </cols>
  <sheetData>
    <row r="1" spans="1:14" x14ac:dyDescent="0.25">
      <c r="A1" s="1" t="s">
        <v>0</v>
      </c>
      <c r="D1" s="2"/>
    </row>
    <row r="2" spans="1:14" x14ac:dyDescent="0.25">
      <c r="A2" s="1" t="s">
        <v>1</v>
      </c>
      <c r="B2" s="5" t="s">
        <v>38</v>
      </c>
    </row>
    <row r="3" spans="1:14" s="6" customFormat="1" ht="60" x14ac:dyDescent="0.25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6" t="s">
        <v>11</v>
      </c>
      <c r="K3" s="8" t="s">
        <v>12</v>
      </c>
      <c r="L3" s="8" t="s">
        <v>13</v>
      </c>
      <c r="M3" s="8" t="s">
        <v>14</v>
      </c>
      <c r="N3" s="6" t="s">
        <v>15</v>
      </c>
    </row>
    <row r="4" spans="1:14" x14ac:dyDescent="0.25">
      <c r="A4" s="9" t="s">
        <v>16</v>
      </c>
      <c r="B4" s="9" t="s">
        <v>17</v>
      </c>
      <c r="C4" s="9" t="s">
        <v>18</v>
      </c>
      <c r="D4" s="10" t="s">
        <v>19</v>
      </c>
      <c r="E4" s="11">
        <v>26090923</v>
      </c>
      <c r="F4" s="12"/>
      <c r="G4" s="12"/>
      <c r="H4" s="12"/>
      <c r="I4" s="13"/>
      <c r="J4" s="14">
        <v>44378</v>
      </c>
      <c r="K4" s="15" t="str">
        <f>IF(J4=0," ",IF(DAY(J4)&lt;=14,TEXT(J4,"mmmm"),TEXT(EOMONTH(J4,1),"mmmm")))</f>
        <v>July</v>
      </c>
      <c r="L4" s="16">
        <f>YEAR(J4)</f>
        <v>2021</v>
      </c>
      <c r="M4" s="16">
        <f t="shared" ref="M4" si="0">IF(J4=0," ",YEAR(J4))</f>
        <v>2021</v>
      </c>
      <c r="N4" s="10" t="s">
        <v>20</v>
      </c>
    </row>
    <row r="5" spans="1:14" x14ac:dyDescent="0.25">
      <c r="A5" s="17" t="s">
        <v>21</v>
      </c>
      <c r="B5" s="17" t="s">
        <v>22</v>
      </c>
      <c r="C5" s="17" t="s">
        <v>23</v>
      </c>
      <c r="D5" s="18" t="s">
        <v>19</v>
      </c>
      <c r="E5" s="19">
        <v>27522061.61052081</v>
      </c>
      <c r="F5" s="3">
        <f>E5-E4</f>
        <v>1431138.6105208099</v>
      </c>
      <c r="G5" s="20">
        <f>F5/E4</f>
        <v>5.4851973252184674E-2</v>
      </c>
      <c r="H5" s="3">
        <f>IF(E5=0,0,E5-$E$4)</f>
        <v>1431138.6105208099</v>
      </c>
      <c r="I5" s="21">
        <f>IF(H5=" "," ",H5/$E$4)</f>
        <v>5.4851973252184674E-2</v>
      </c>
      <c r="J5" s="22"/>
      <c r="K5" s="15" t="str">
        <f t="shared" ref="K5:K50" si="1">IF(J5=0," ",IF(DAY(J5)&lt;=14,TEXT(J5,"mmmm"),TEXT(EOMONTH(J5,1),"mmmm")))</f>
        <v xml:space="preserve"> </v>
      </c>
      <c r="L5" s="16" t="str">
        <f>IF(J5=0," ",YEAR(J5))</f>
        <v xml:space="preserve"> </v>
      </c>
      <c r="M5" s="16" t="str">
        <f>IF(J5=0," ",IF(AND(MONTH(J5)=12,K5="January"),YEAR(J5)+1,YEAR(J5)))</f>
        <v xml:space="preserve"> </v>
      </c>
      <c r="N5" s="18"/>
    </row>
    <row r="6" spans="1:14" x14ac:dyDescent="0.25">
      <c r="A6" s="17" t="s">
        <v>21</v>
      </c>
      <c r="B6" s="17" t="s">
        <v>22</v>
      </c>
      <c r="C6" s="17" t="s">
        <v>24</v>
      </c>
      <c r="D6" s="18" t="s">
        <v>19</v>
      </c>
      <c r="E6" s="19">
        <v>29246204.019564949</v>
      </c>
      <c r="F6" s="3">
        <f>E6-E4</f>
        <v>3155281.019564949</v>
      </c>
      <c r="G6" s="20">
        <f>F6/E4</f>
        <v>0.12093405126238535</v>
      </c>
      <c r="H6" s="3">
        <f t="shared" ref="H6:H50" si="2">IF(E6=0,0,E6-$E$4)</f>
        <v>3155281.019564949</v>
      </c>
      <c r="I6" s="21">
        <f t="shared" ref="I6:I50" si="3">IF(H6=" "," ",H6/$E$4)</f>
        <v>0.12093405126238535</v>
      </c>
      <c r="J6" s="22">
        <v>45108</v>
      </c>
      <c r="K6" s="15" t="str">
        <f t="shared" si="1"/>
        <v>July</v>
      </c>
      <c r="L6" s="16">
        <f t="shared" ref="L6:L50" si="4">IF(J6=0," ",YEAR(J6))</f>
        <v>2023</v>
      </c>
      <c r="M6" s="16">
        <f t="shared" ref="M6:M50" si="5">IF(J6=0," ",IF(AND(MONTH(J6)=12,K6="January"),YEAR(J6)+1,YEAR(J6)))</f>
        <v>2023</v>
      </c>
      <c r="N6" s="18"/>
    </row>
    <row r="7" spans="1:14" x14ac:dyDescent="0.25">
      <c r="A7" s="17" t="s">
        <v>21</v>
      </c>
      <c r="B7" s="17" t="s">
        <v>22</v>
      </c>
      <c r="C7" s="17" t="s">
        <v>25</v>
      </c>
      <c r="D7" s="18" t="s">
        <v>19</v>
      </c>
      <c r="E7" s="19">
        <v>31002271.402855128</v>
      </c>
      <c r="F7" s="3">
        <f>E7-E4</f>
        <v>4911348.402855128</v>
      </c>
      <c r="G7" s="20">
        <f>F7/E4</f>
        <v>0.18823973390497253</v>
      </c>
      <c r="H7" s="3">
        <f t="shared" si="2"/>
        <v>4911348.402855128</v>
      </c>
      <c r="I7" s="21">
        <f t="shared" si="3"/>
        <v>0.18823973390497253</v>
      </c>
      <c r="J7" s="22">
        <v>45474</v>
      </c>
      <c r="K7" s="15" t="str">
        <f t="shared" si="1"/>
        <v>July</v>
      </c>
      <c r="L7" s="16">
        <f t="shared" si="4"/>
        <v>2024</v>
      </c>
      <c r="M7" s="16">
        <f t="shared" si="5"/>
        <v>2024</v>
      </c>
      <c r="N7" s="18"/>
    </row>
    <row r="8" spans="1:14" x14ac:dyDescent="0.25">
      <c r="A8" s="17" t="s">
        <v>16</v>
      </c>
      <c r="B8" s="17" t="s">
        <v>26</v>
      </c>
      <c r="C8" s="17" t="s">
        <v>27</v>
      </c>
      <c r="D8" s="18" t="s">
        <v>28</v>
      </c>
      <c r="E8" s="19"/>
      <c r="F8" s="3">
        <f>IF(E8=0,0,(E8-LOOKUP(2,1/(#REF!="ActiveRev Req't"),$E$4:$E$50)))</f>
        <v>0</v>
      </c>
      <c r="G8" s="20" t="str">
        <f>IF(E8=0," ",(F8/LOOKUP(2,1/(#REF!="ActiveRev Req't"),$E$4:$E$50)))</f>
        <v xml:space="preserve"> </v>
      </c>
      <c r="H8" s="3">
        <f t="shared" si="2"/>
        <v>0</v>
      </c>
      <c r="I8" s="21">
        <f t="shared" si="3"/>
        <v>0</v>
      </c>
      <c r="J8" s="22">
        <v>44743</v>
      </c>
      <c r="K8" s="15" t="str">
        <f t="shared" si="1"/>
        <v>July</v>
      </c>
      <c r="L8" s="16">
        <f t="shared" si="4"/>
        <v>2022</v>
      </c>
      <c r="M8" s="16">
        <f t="shared" si="5"/>
        <v>2022</v>
      </c>
      <c r="N8" s="22">
        <v>45108</v>
      </c>
    </row>
    <row r="9" spans="1:14" x14ac:dyDescent="0.25">
      <c r="A9" s="17" t="s">
        <v>29</v>
      </c>
      <c r="B9" s="17" t="s">
        <v>30</v>
      </c>
      <c r="C9" s="17" t="s">
        <v>31</v>
      </c>
      <c r="D9" s="18" t="s">
        <v>28</v>
      </c>
      <c r="E9" s="19"/>
      <c r="F9" s="3">
        <f>IF(E9=0,0,(E9-LOOKUP(2,1/(#REF!="ActiveRev Req't"),$E$4:$E$50)))</f>
        <v>0</v>
      </c>
      <c r="G9" s="20" t="str">
        <f>IF(E9=0," ",(F9/LOOKUP(2,1/(#REF!="ActiveRev Req't"),$E$4:$E$50)))</f>
        <v xml:space="preserve"> </v>
      </c>
      <c r="H9" s="3">
        <f t="shared" si="2"/>
        <v>0</v>
      </c>
      <c r="I9" s="21">
        <f t="shared" si="3"/>
        <v>0</v>
      </c>
      <c r="J9" s="22"/>
      <c r="K9" s="15" t="str">
        <f t="shared" si="1"/>
        <v xml:space="preserve"> </v>
      </c>
      <c r="L9" s="16" t="str">
        <f t="shared" si="4"/>
        <v xml:space="preserve"> </v>
      </c>
      <c r="M9" s="16" t="str">
        <f t="shared" si="5"/>
        <v xml:space="preserve"> </v>
      </c>
      <c r="N9" s="18"/>
    </row>
    <row r="10" spans="1:14" x14ac:dyDescent="0.25">
      <c r="A10" s="17" t="s">
        <v>29</v>
      </c>
      <c r="B10" s="17" t="s">
        <v>30</v>
      </c>
      <c r="C10" s="17" t="s">
        <v>32</v>
      </c>
      <c r="D10" s="18" t="s">
        <v>33</v>
      </c>
      <c r="E10" s="19"/>
      <c r="F10" s="3">
        <f>IF(E10=0,0,(E10-LOOKUP(2,1/(#REF!="ActiveRev Req't"),$E$4:$E$50)))</f>
        <v>0</v>
      </c>
      <c r="G10" s="20" t="str">
        <f>IF(E10=0," ",(F10/LOOKUP(2,1/(#REF!="ActiveRev Req't"),$E$4:$E$50)))</f>
        <v xml:space="preserve"> </v>
      </c>
      <c r="H10" s="3">
        <f t="shared" si="2"/>
        <v>0</v>
      </c>
      <c r="I10" s="21">
        <f t="shared" si="3"/>
        <v>0</v>
      </c>
      <c r="J10" s="22"/>
      <c r="K10" s="15" t="str">
        <f t="shared" si="1"/>
        <v xml:space="preserve"> </v>
      </c>
      <c r="L10" s="16" t="str">
        <f t="shared" si="4"/>
        <v xml:space="preserve"> </v>
      </c>
      <c r="M10" s="16" t="str">
        <f t="shared" si="5"/>
        <v xml:space="preserve"> </v>
      </c>
      <c r="N10" s="18"/>
    </row>
    <row r="11" spans="1:14" x14ac:dyDescent="0.25">
      <c r="A11" s="17" t="s">
        <v>29</v>
      </c>
      <c r="B11" s="17" t="s">
        <v>30</v>
      </c>
      <c r="C11" s="17" t="s">
        <v>34</v>
      </c>
      <c r="D11" s="18" t="s">
        <v>33</v>
      </c>
      <c r="E11" s="19"/>
      <c r="F11" s="3">
        <f>IF(E11=0,0,(E11-LOOKUP(2,1/(#REF!="ActiveRev Req't"),$E$4:$E$50)))</f>
        <v>0</v>
      </c>
      <c r="G11" s="20" t="str">
        <f>IF(E11=0," ",(F11/LOOKUP(2,1/(#REF!="ActiveRev Req't"),$E$4:$E$50)))</f>
        <v xml:space="preserve"> </v>
      </c>
      <c r="H11" s="3">
        <f t="shared" si="2"/>
        <v>0</v>
      </c>
      <c r="I11" s="21">
        <f t="shared" si="3"/>
        <v>0</v>
      </c>
      <c r="J11" s="22"/>
      <c r="K11" s="15" t="str">
        <f t="shared" si="1"/>
        <v xml:space="preserve"> </v>
      </c>
      <c r="L11" s="16" t="str">
        <f t="shared" si="4"/>
        <v xml:space="preserve"> </v>
      </c>
      <c r="M11" s="16" t="str">
        <f t="shared" si="5"/>
        <v xml:space="preserve"> </v>
      </c>
      <c r="N11" s="18"/>
    </row>
    <row r="12" spans="1:14" x14ac:dyDescent="0.25">
      <c r="A12" s="17" t="s">
        <v>29</v>
      </c>
      <c r="B12" s="17" t="s">
        <v>35</v>
      </c>
      <c r="C12" s="17" t="s">
        <v>36</v>
      </c>
      <c r="D12" s="18" t="s">
        <v>28</v>
      </c>
      <c r="E12" s="19"/>
      <c r="F12" s="3">
        <f>IF(E12=0,0,(E12-LOOKUP(2,1/(#REF!="ActiveRev Req't"),$E$4:$E$50)))</f>
        <v>0</v>
      </c>
      <c r="G12" s="20" t="str">
        <f>IF(E12=0," ",(F12/LOOKUP(2,1/(#REF!="ActiveRev Req't"),$E$4:$E$50)))</f>
        <v xml:space="preserve"> </v>
      </c>
      <c r="H12" s="3">
        <f t="shared" si="2"/>
        <v>0</v>
      </c>
      <c r="I12" s="21">
        <f t="shared" si="3"/>
        <v>0</v>
      </c>
      <c r="J12" s="22"/>
      <c r="K12" s="15" t="str">
        <f t="shared" si="1"/>
        <v xml:space="preserve"> </v>
      </c>
      <c r="L12" s="16" t="str">
        <f t="shared" si="4"/>
        <v xml:space="preserve"> </v>
      </c>
      <c r="M12" s="16" t="str">
        <f t="shared" si="5"/>
        <v xml:space="preserve"> </v>
      </c>
      <c r="N12" s="18"/>
    </row>
    <row r="13" spans="1:14" x14ac:dyDescent="0.25">
      <c r="A13" s="17"/>
      <c r="B13" s="17"/>
      <c r="C13" s="17"/>
      <c r="D13" s="18"/>
      <c r="E13" s="19"/>
      <c r="F13" s="3">
        <f>IF(E13=0,0,(E13-LOOKUP(2,1/(#REF!="ActiveRev Req't"),$E$4:$E$50)))</f>
        <v>0</v>
      </c>
      <c r="G13" s="20" t="str">
        <f>IF(E13=0," ",(F13/LOOKUP(2,1/(#REF!="ActiveRev Req't"),$E$4:$E$50)))</f>
        <v xml:space="preserve"> </v>
      </c>
      <c r="H13" s="3">
        <f t="shared" si="2"/>
        <v>0</v>
      </c>
      <c r="I13" s="21">
        <f t="shared" si="3"/>
        <v>0</v>
      </c>
      <c r="J13" s="18"/>
      <c r="K13" s="15" t="str">
        <f t="shared" si="1"/>
        <v xml:space="preserve"> </v>
      </c>
      <c r="L13" s="16" t="str">
        <f t="shared" si="4"/>
        <v xml:space="preserve"> </v>
      </c>
      <c r="M13" s="16" t="str">
        <f t="shared" si="5"/>
        <v xml:space="preserve"> </v>
      </c>
      <c r="N13" s="18"/>
    </row>
    <row r="14" spans="1:14" x14ac:dyDescent="0.25">
      <c r="A14" s="17"/>
      <c r="B14" s="17"/>
      <c r="C14" s="17"/>
      <c r="D14" s="18"/>
      <c r="E14" s="19"/>
      <c r="F14" s="3">
        <f>IF(E14=0,0,(E14-LOOKUP(2,1/(#REF!="ActiveRev Req't"),$E$4:$E$50)))</f>
        <v>0</v>
      </c>
      <c r="G14" s="20" t="str">
        <f>IF(E14=0," ",(F14/LOOKUP(2,1/(#REF!="ActiveRev Req't"),$E$4:$E$50)))</f>
        <v xml:space="preserve"> </v>
      </c>
      <c r="H14" s="3">
        <f t="shared" si="2"/>
        <v>0</v>
      </c>
      <c r="I14" s="21">
        <f t="shared" si="3"/>
        <v>0</v>
      </c>
      <c r="J14" s="18"/>
      <c r="K14" s="15" t="str">
        <f t="shared" si="1"/>
        <v xml:space="preserve"> </v>
      </c>
      <c r="L14" s="16" t="str">
        <f t="shared" si="4"/>
        <v xml:space="preserve"> </v>
      </c>
      <c r="M14" s="16" t="str">
        <f t="shared" si="5"/>
        <v xml:space="preserve"> </v>
      </c>
      <c r="N14" s="18"/>
    </row>
    <row r="15" spans="1:14" x14ac:dyDescent="0.25">
      <c r="A15" s="17"/>
      <c r="B15" s="17"/>
      <c r="C15" s="17"/>
      <c r="D15" s="18"/>
      <c r="E15" s="19"/>
      <c r="F15" s="3">
        <f>IF(E15=0,0,(E15-LOOKUP(2,1/(#REF!="ActiveRev Req't"),$E$4:$E$50)))</f>
        <v>0</v>
      </c>
      <c r="G15" s="20" t="str">
        <f>IF(E15=0," ",(F15/LOOKUP(2,1/(#REF!="ActiveRev Req't"),$E$4:$E$50)))</f>
        <v xml:space="preserve"> </v>
      </c>
      <c r="H15" s="3">
        <f t="shared" si="2"/>
        <v>0</v>
      </c>
      <c r="I15" s="21">
        <f t="shared" si="3"/>
        <v>0</v>
      </c>
      <c r="J15" s="22"/>
      <c r="K15" s="15" t="str">
        <f t="shared" si="1"/>
        <v xml:space="preserve"> </v>
      </c>
      <c r="L15" s="16" t="str">
        <f t="shared" si="4"/>
        <v xml:space="preserve"> </v>
      </c>
      <c r="M15" s="16" t="str">
        <f t="shared" si="5"/>
        <v xml:space="preserve"> </v>
      </c>
      <c r="N15" s="18"/>
    </row>
    <row r="16" spans="1:14" x14ac:dyDescent="0.25">
      <c r="A16" s="17"/>
      <c r="B16" s="17"/>
      <c r="C16" s="17"/>
      <c r="D16" s="18"/>
      <c r="E16" s="19"/>
      <c r="F16" s="3">
        <f>IF(E16=0,0,(E16-LOOKUP(2,1/(#REF!="ActiveRev Req't"),$E$4:$E$50)))</f>
        <v>0</v>
      </c>
      <c r="G16" s="20" t="str">
        <f>IF(E16=0," ",(F16/LOOKUP(2,1/(#REF!="ActiveRev Req't"),$E$4:$E$50)))</f>
        <v xml:space="preserve"> </v>
      </c>
      <c r="H16" s="3">
        <f t="shared" si="2"/>
        <v>0</v>
      </c>
      <c r="I16" s="21">
        <f t="shared" si="3"/>
        <v>0</v>
      </c>
      <c r="J16" s="18"/>
      <c r="K16" s="15" t="str">
        <f t="shared" si="1"/>
        <v xml:space="preserve"> </v>
      </c>
      <c r="L16" s="16" t="str">
        <f t="shared" si="4"/>
        <v xml:space="preserve"> </v>
      </c>
      <c r="M16" s="16" t="str">
        <f t="shared" si="5"/>
        <v xml:space="preserve"> </v>
      </c>
      <c r="N16" s="18"/>
    </row>
    <row r="17" spans="1:14" x14ac:dyDescent="0.25">
      <c r="A17" s="17"/>
      <c r="B17" s="17"/>
      <c r="C17" s="17"/>
      <c r="D17" s="18"/>
      <c r="E17" s="19"/>
      <c r="F17" s="3">
        <f>IF(E17=0,0,(E17-LOOKUP(2,1/(#REF!="ActiveRev Req't"),$E$4:$E$50)))</f>
        <v>0</v>
      </c>
      <c r="G17" s="20" t="str">
        <f>IF(E17=0," ",(F17/LOOKUP(2,1/(#REF!="ActiveRev Req't"),$E$4:$E$50)))</f>
        <v xml:space="preserve"> </v>
      </c>
      <c r="H17" s="3">
        <f t="shared" si="2"/>
        <v>0</v>
      </c>
      <c r="I17" s="21">
        <f t="shared" si="3"/>
        <v>0</v>
      </c>
      <c r="J17" s="18"/>
      <c r="K17" s="15" t="str">
        <f t="shared" si="1"/>
        <v xml:space="preserve"> </v>
      </c>
      <c r="L17" s="16" t="str">
        <f t="shared" si="4"/>
        <v xml:space="preserve"> </v>
      </c>
      <c r="M17" s="16" t="str">
        <f t="shared" si="5"/>
        <v xml:space="preserve"> </v>
      </c>
      <c r="N17" s="18"/>
    </row>
    <row r="18" spans="1:14" x14ac:dyDescent="0.25">
      <c r="A18" s="17"/>
      <c r="B18" s="17"/>
      <c r="C18" s="17"/>
      <c r="D18" s="18"/>
      <c r="E18" s="19"/>
      <c r="F18" s="3">
        <f>IF(E18=0,0,(E18-LOOKUP(2,1/(#REF!="ActiveRev Req't"),$E$4:$E$50)))</f>
        <v>0</v>
      </c>
      <c r="G18" s="20" t="str">
        <f>IF(E18=0," ",(F18/LOOKUP(2,1/(#REF!="ActiveRev Req't"),$E$4:$E$50)))</f>
        <v xml:space="preserve"> </v>
      </c>
      <c r="H18" s="3">
        <f t="shared" si="2"/>
        <v>0</v>
      </c>
      <c r="I18" s="21">
        <f t="shared" si="3"/>
        <v>0</v>
      </c>
      <c r="J18" s="18"/>
      <c r="K18" s="15" t="str">
        <f t="shared" si="1"/>
        <v xml:space="preserve"> </v>
      </c>
      <c r="L18" s="16" t="str">
        <f t="shared" si="4"/>
        <v xml:space="preserve"> </v>
      </c>
      <c r="M18" s="16" t="str">
        <f t="shared" si="5"/>
        <v xml:space="preserve"> </v>
      </c>
      <c r="N18" s="18"/>
    </row>
    <row r="19" spans="1:14" x14ac:dyDescent="0.25">
      <c r="A19" s="17"/>
      <c r="B19" s="17"/>
      <c r="C19" s="17"/>
      <c r="D19" s="18"/>
      <c r="E19" s="19"/>
      <c r="F19" s="3">
        <f>IF(E19=0,0,(E19-LOOKUP(2,1/(#REF!="ActiveRev Req't"),$E$4:$E$50)))</f>
        <v>0</v>
      </c>
      <c r="G19" s="20" t="str">
        <f>IF(E19=0," ",(F19/LOOKUP(2,1/(#REF!="ActiveRev Req't"),$E$4:$E$50)))</f>
        <v xml:space="preserve"> </v>
      </c>
      <c r="H19" s="3">
        <f t="shared" si="2"/>
        <v>0</v>
      </c>
      <c r="I19" s="21">
        <f t="shared" si="3"/>
        <v>0</v>
      </c>
      <c r="J19" s="18"/>
      <c r="K19" s="15" t="str">
        <f t="shared" si="1"/>
        <v xml:space="preserve"> </v>
      </c>
      <c r="L19" s="16" t="str">
        <f t="shared" si="4"/>
        <v xml:space="preserve"> </v>
      </c>
      <c r="M19" s="16" t="str">
        <f t="shared" si="5"/>
        <v xml:space="preserve"> </v>
      </c>
      <c r="N19" s="18"/>
    </row>
    <row r="20" spans="1:14" x14ac:dyDescent="0.25">
      <c r="A20" s="17"/>
      <c r="B20" s="17"/>
      <c r="C20" s="17"/>
      <c r="D20" s="18"/>
      <c r="E20" s="19"/>
      <c r="F20" s="3">
        <f>IF(E20=0,0,(E20-LOOKUP(2,1/(#REF!="ActiveRev Req't"),$E$4:$E$50)))</f>
        <v>0</v>
      </c>
      <c r="G20" s="20" t="str">
        <f>IF(E20=0," ",(F20/LOOKUP(2,1/(#REF!="ActiveRev Req't"),$E$4:$E$50)))</f>
        <v xml:space="preserve"> </v>
      </c>
      <c r="H20" s="3">
        <f t="shared" si="2"/>
        <v>0</v>
      </c>
      <c r="I20" s="21">
        <f t="shared" si="3"/>
        <v>0</v>
      </c>
      <c r="J20" s="18"/>
      <c r="K20" s="15" t="str">
        <f t="shared" si="1"/>
        <v xml:space="preserve"> </v>
      </c>
      <c r="L20" s="16" t="str">
        <f t="shared" si="4"/>
        <v xml:space="preserve"> </v>
      </c>
      <c r="M20" s="16" t="str">
        <f t="shared" si="5"/>
        <v xml:space="preserve"> </v>
      </c>
      <c r="N20" s="18"/>
    </row>
    <row r="21" spans="1:14" x14ac:dyDescent="0.25">
      <c r="A21" s="17"/>
      <c r="B21" s="17"/>
      <c r="C21" s="17"/>
      <c r="D21" s="18"/>
      <c r="E21" s="19"/>
      <c r="F21" s="3">
        <f>IF(E21=0,0,(E21-LOOKUP(2,1/(#REF!="ActiveRev Req't"),$E$4:$E$50)))</f>
        <v>0</v>
      </c>
      <c r="G21" s="20" t="str">
        <f>IF(E21=0," ",(F21/LOOKUP(2,1/(#REF!="ActiveRev Req't"),$E$4:$E$50)))</f>
        <v xml:space="preserve"> </v>
      </c>
      <c r="H21" s="3">
        <f t="shared" si="2"/>
        <v>0</v>
      </c>
      <c r="I21" s="21">
        <f t="shared" si="3"/>
        <v>0</v>
      </c>
      <c r="J21" s="18"/>
      <c r="K21" s="15" t="str">
        <f t="shared" si="1"/>
        <v xml:space="preserve"> </v>
      </c>
      <c r="L21" s="16" t="str">
        <f t="shared" si="4"/>
        <v xml:space="preserve"> </v>
      </c>
      <c r="M21" s="16" t="str">
        <f t="shared" si="5"/>
        <v xml:space="preserve"> </v>
      </c>
      <c r="N21" s="18"/>
    </row>
    <row r="22" spans="1:14" x14ac:dyDescent="0.25">
      <c r="A22" s="17"/>
      <c r="B22" s="17"/>
      <c r="C22" s="17"/>
      <c r="D22" s="18"/>
      <c r="E22" s="19"/>
      <c r="F22" s="3">
        <f>IF(E22=0,0,(E22-LOOKUP(2,1/(#REF!="ActiveRev Req't"),$E$4:$E$50)))</f>
        <v>0</v>
      </c>
      <c r="G22" s="20" t="str">
        <f>IF(E22=0," ",(F22/LOOKUP(2,1/(#REF!="ActiveRev Req't"),$E$4:$E$50)))</f>
        <v xml:space="preserve"> </v>
      </c>
      <c r="H22" s="3">
        <f t="shared" si="2"/>
        <v>0</v>
      </c>
      <c r="I22" s="21">
        <f t="shared" si="3"/>
        <v>0</v>
      </c>
      <c r="J22" s="18"/>
      <c r="K22" s="15" t="str">
        <f t="shared" si="1"/>
        <v xml:space="preserve"> </v>
      </c>
      <c r="L22" s="16" t="str">
        <f t="shared" si="4"/>
        <v xml:space="preserve"> </v>
      </c>
      <c r="M22" s="16" t="str">
        <f t="shared" si="5"/>
        <v xml:space="preserve"> </v>
      </c>
      <c r="N22" s="18"/>
    </row>
    <row r="23" spans="1:14" x14ac:dyDescent="0.25">
      <c r="A23" s="17"/>
      <c r="B23" s="17"/>
      <c r="C23" s="17"/>
      <c r="D23" s="18"/>
      <c r="E23" s="19"/>
      <c r="F23" s="3">
        <f>IF(E23=0,0,(E23-LOOKUP(2,1/(#REF!="ActiveRev Req't"),$E$4:$E$50)))</f>
        <v>0</v>
      </c>
      <c r="G23" s="20" t="str">
        <f>IF(E23=0," ",(F23/LOOKUP(2,1/(#REF!="ActiveRev Req't"),$E$4:$E$50)))</f>
        <v xml:space="preserve"> </v>
      </c>
      <c r="H23" s="3">
        <f t="shared" si="2"/>
        <v>0</v>
      </c>
      <c r="I23" s="21">
        <f t="shared" si="3"/>
        <v>0</v>
      </c>
      <c r="J23" s="18"/>
      <c r="K23" s="15" t="str">
        <f t="shared" si="1"/>
        <v xml:space="preserve"> </v>
      </c>
      <c r="L23" s="16" t="str">
        <f t="shared" si="4"/>
        <v xml:space="preserve"> </v>
      </c>
      <c r="M23" s="16" t="str">
        <f t="shared" si="5"/>
        <v xml:space="preserve"> </v>
      </c>
      <c r="N23" s="18"/>
    </row>
    <row r="24" spans="1:14" x14ac:dyDescent="0.25">
      <c r="A24" s="17"/>
      <c r="B24" s="17"/>
      <c r="C24" s="17"/>
      <c r="D24" s="18"/>
      <c r="E24" s="19"/>
      <c r="F24" s="3">
        <f>IF(E24=0,0,(E24-LOOKUP(2,1/(#REF!="ActiveRev Req't"),$E$4:$E$50)))</f>
        <v>0</v>
      </c>
      <c r="G24" s="20" t="str">
        <f>IF(E24=0," ",(F24/LOOKUP(2,1/(#REF!="ActiveRev Req't"),$E$4:$E$50)))</f>
        <v xml:space="preserve"> </v>
      </c>
      <c r="H24" s="3">
        <f t="shared" si="2"/>
        <v>0</v>
      </c>
      <c r="I24" s="21">
        <f t="shared" si="3"/>
        <v>0</v>
      </c>
      <c r="J24" s="18"/>
      <c r="K24" s="15" t="str">
        <f t="shared" si="1"/>
        <v xml:space="preserve"> </v>
      </c>
      <c r="L24" s="16" t="str">
        <f t="shared" si="4"/>
        <v xml:space="preserve"> </v>
      </c>
      <c r="M24" s="16" t="str">
        <f t="shared" si="5"/>
        <v xml:space="preserve"> </v>
      </c>
      <c r="N24" s="18"/>
    </row>
    <row r="25" spans="1:14" x14ac:dyDescent="0.25">
      <c r="A25" s="17"/>
      <c r="B25" s="17"/>
      <c r="C25" s="17"/>
      <c r="D25" s="18"/>
      <c r="E25" s="19"/>
      <c r="F25" s="3">
        <f>IF(E25=0,0,(E25-LOOKUP(2,1/(#REF!="ActiveRev Req't"),$E$4:$E$50)))</f>
        <v>0</v>
      </c>
      <c r="G25" s="20" t="str">
        <f>IF(E25=0," ",(F25/LOOKUP(2,1/(#REF!="ActiveRev Req't"),$E$4:$E$50)))</f>
        <v xml:space="preserve"> </v>
      </c>
      <c r="H25" s="3">
        <f t="shared" si="2"/>
        <v>0</v>
      </c>
      <c r="I25" s="21">
        <f t="shared" si="3"/>
        <v>0</v>
      </c>
      <c r="J25" s="18"/>
      <c r="K25" s="15" t="str">
        <f t="shared" si="1"/>
        <v xml:space="preserve"> </v>
      </c>
      <c r="L25" s="16" t="str">
        <f t="shared" si="4"/>
        <v xml:space="preserve"> </v>
      </c>
      <c r="M25" s="16" t="str">
        <f t="shared" si="5"/>
        <v xml:space="preserve"> </v>
      </c>
      <c r="N25" s="18"/>
    </row>
    <row r="26" spans="1:14" x14ac:dyDescent="0.25">
      <c r="A26" s="17"/>
      <c r="B26" s="17"/>
      <c r="C26" s="17"/>
      <c r="D26" s="18"/>
      <c r="E26" s="19"/>
      <c r="F26" s="3">
        <f>IF(E26=0,0,(E26-LOOKUP(2,1/(#REF!="ActiveRev Req't"),$E$4:$E$50)))</f>
        <v>0</v>
      </c>
      <c r="G26" s="20" t="str">
        <f>IF(E26=0," ",(F26/LOOKUP(2,1/(#REF!="ActiveRev Req't"),$E$4:$E$50)))</f>
        <v xml:space="preserve"> </v>
      </c>
      <c r="H26" s="3">
        <f t="shared" si="2"/>
        <v>0</v>
      </c>
      <c r="I26" s="21">
        <f t="shared" si="3"/>
        <v>0</v>
      </c>
      <c r="J26" s="18"/>
      <c r="K26" s="15" t="str">
        <f t="shared" si="1"/>
        <v xml:space="preserve"> </v>
      </c>
      <c r="L26" s="16" t="str">
        <f t="shared" si="4"/>
        <v xml:space="preserve"> </v>
      </c>
      <c r="M26" s="16" t="str">
        <f t="shared" si="5"/>
        <v xml:space="preserve"> </v>
      </c>
      <c r="N26" s="18"/>
    </row>
    <row r="27" spans="1:14" x14ac:dyDescent="0.25">
      <c r="A27" s="17"/>
      <c r="B27" s="17"/>
      <c r="C27" s="17"/>
      <c r="D27" s="18"/>
      <c r="E27" s="19"/>
      <c r="F27" s="3">
        <f>IF(E27=0,0,(E27-LOOKUP(2,1/(#REF!="ActiveRev Req't"),$E$4:$E$50)))</f>
        <v>0</v>
      </c>
      <c r="G27" s="20" t="str">
        <f>IF(E27=0," ",(F27/LOOKUP(2,1/(#REF!="ActiveRev Req't"),$E$4:$E$50)))</f>
        <v xml:space="preserve"> </v>
      </c>
      <c r="H27" s="3">
        <f t="shared" si="2"/>
        <v>0</v>
      </c>
      <c r="I27" s="21">
        <f t="shared" si="3"/>
        <v>0</v>
      </c>
      <c r="J27" s="18"/>
      <c r="K27" s="15" t="str">
        <f t="shared" si="1"/>
        <v xml:space="preserve"> </v>
      </c>
      <c r="L27" s="16" t="str">
        <f t="shared" si="4"/>
        <v xml:space="preserve"> </v>
      </c>
      <c r="M27" s="16" t="str">
        <f t="shared" si="5"/>
        <v xml:space="preserve"> </v>
      </c>
      <c r="N27" s="18"/>
    </row>
    <row r="28" spans="1:14" x14ac:dyDescent="0.25">
      <c r="A28" s="17"/>
      <c r="B28" s="17"/>
      <c r="C28" s="17"/>
      <c r="D28" s="18"/>
      <c r="E28" s="19"/>
      <c r="F28" s="3">
        <f>IF(E28=0,0,(E28-LOOKUP(2,1/(#REF!="ActiveRev Req't"),$E$4:$E$50)))</f>
        <v>0</v>
      </c>
      <c r="G28" s="20" t="str">
        <f>IF(E28=0," ",(F28/LOOKUP(2,1/(#REF!="ActiveRev Req't"),$E$4:$E$50)))</f>
        <v xml:space="preserve"> </v>
      </c>
      <c r="H28" s="3">
        <f t="shared" si="2"/>
        <v>0</v>
      </c>
      <c r="I28" s="21">
        <f t="shared" si="3"/>
        <v>0</v>
      </c>
      <c r="J28" s="18"/>
      <c r="K28" s="15" t="str">
        <f t="shared" si="1"/>
        <v xml:space="preserve"> </v>
      </c>
      <c r="L28" s="16" t="str">
        <f t="shared" si="4"/>
        <v xml:space="preserve"> </v>
      </c>
      <c r="M28" s="16" t="str">
        <f t="shared" si="5"/>
        <v xml:space="preserve"> </v>
      </c>
      <c r="N28" s="18"/>
    </row>
    <row r="29" spans="1:14" x14ac:dyDescent="0.25">
      <c r="A29" s="17"/>
      <c r="B29" s="17"/>
      <c r="C29" s="17"/>
      <c r="D29" s="18"/>
      <c r="E29" s="19"/>
      <c r="F29" s="3">
        <f>IF(E29=0,0,(E29-LOOKUP(2,1/(#REF!="ActiveRev Req't"),$E$4:$E$50)))</f>
        <v>0</v>
      </c>
      <c r="G29" s="20" t="str">
        <f>IF(E29=0," ",(F29/LOOKUP(2,1/(#REF!="ActiveRev Req't"),$E$4:$E$50)))</f>
        <v xml:space="preserve"> </v>
      </c>
      <c r="H29" s="3">
        <f t="shared" si="2"/>
        <v>0</v>
      </c>
      <c r="I29" s="21">
        <f t="shared" si="3"/>
        <v>0</v>
      </c>
      <c r="J29" s="18"/>
      <c r="K29" s="15" t="str">
        <f t="shared" si="1"/>
        <v xml:space="preserve"> </v>
      </c>
      <c r="L29" s="16" t="str">
        <f t="shared" si="4"/>
        <v xml:space="preserve"> </v>
      </c>
      <c r="M29" s="16" t="str">
        <f t="shared" si="5"/>
        <v xml:space="preserve"> </v>
      </c>
      <c r="N29" s="18"/>
    </row>
    <row r="30" spans="1:14" x14ac:dyDescent="0.25">
      <c r="A30" s="17"/>
      <c r="B30" s="17"/>
      <c r="C30" s="17"/>
      <c r="D30" s="18"/>
      <c r="E30" s="19"/>
      <c r="F30" s="3">
        <f>IF(E30=0,0,(E30-LOOKUP(2,1/(#REF!="ActiveRev Req't"),$E$4:$E$50)))</f>
        <v>0</v>
      </c>
      <c r="G30" s="20" t="str">
        <f>IF(E30=0," ",(F30/LOOKUP(2,1/(#REF!="ActiveRev Req't"),$E$4:$E$50)))</f>
        <v xml:space="preserve"> </v>
      </c>
      <c r="H30" s="3">
        <f t="shared" si="2"/>
        <v>0</v>
      </c>
      <c r="I30" s="21">
        <f t="shared" si="3"/>
        <v>0</v>
      </c>
      <c r="J30" s="18"/>
      <c r="K30" s="15" t="str">
        <f t="shared" si="1"/>
        <v xml:space="preserve"> </v>
      </c>
      <c r="L30" s="16" t="str">
        <f t="shared" si="4"/>
        <v xml:space="preserve"> </v>
      </c>
      <c r="M30" s="16" t="str">
        <f t="shared" si="5"/>
        <v xml:space="preserve"> </v>
      </c>
      <c r="N30" s="18"/>
    </row>
    <row r="31" spans="1:14" x14ac:dyDescent="0.25">
      <c r="A31" s="17"/>
      <c r="B31" s="17"/>
      <c r="C31" s="17"/>
      <c r="D31" s="18"/>
      <c r="E31" s="19"/>
      <c r="F31" s="3">
        <f>IF(E31=0,0,(E31-LOOKUP(2,1/(#REF!="ActiveRev Req't"),$E$4:$E$50)))</f>
        <v>0</v>
      </c>
      <c r="G31" s="20" t="str">
        <f>IF(E31=0," ",(F31/LOOKUP(2,1/(#REF!="ActiveRev Req't"),$E$4:$E$50)))</f>
        <v xml:space="preserve"> </v>
      </c>
      <c r="H31" s="3">
        <f t="shared" si="2"/>
        <v>0</v>
      </c>
      <c r="I31" s="21">
        <f t="shared" si="3"/>
        <v>0</v>
      </c>
      <c r="J31" s="18"/>
      <c r="K31" s="15" t="str">
        <f t="shared" si="1"/>
        <v xml:space="preserve"> </v>
      </c>
      <c r="L31" s="16" t="str">
        <f t="shared" si="4"/>
        <v xml:space="preserve"> </v>
      </c>
      <c r="M31" s="16" t="str">
        <f t="shared" si="5"/>
        <v xml:space="preserve"> </v>
      </c>
      <c r="N31" s="18"/>
    </row>
    <row r="32" spans="1:14" x14ac:dyDescent="0.25">
      <c r="A32" s="17"/>
      <c r="B32" s="17"/>
      <c r="C32" s="17"/>
      <c r="D32" s="18"/>
      <c r="E32" s="19"/>
      <c r="F32" s="3">
        <f>IF(E32=0,0,(E32-LOOKUP(2,1/(#REF!="ActiveRev Req't"),$E$4:$E$50)))</f>
        <v>0</v>
      </c>
      <c r="G32" s="20" t="str">
        <f>IF(E32=0," ",(F32/LOOKUP(2,1/(#REF!="ActiveRev Req't"),$E$4:$E$50)))</f>
        <v xml:space="preserve"> </v>
      </c>
      <c r="H32" s="3">
        <f t="shared" si="2"/>
        <v>0</v>
      </c>
      <c r="I32" s="21">
        <f t="shared" si="3"/>
        <v>0</v>
      </c>
      <c r="J32" s="18"/>
      <c r="K32" s="15" t="str">
        <f t="shared" si="1"/>
        <v xml:space="preserve"> </v>
      </c>
      <c r="L32" s="16" t="str">
        <f t="shared" si="4"/>
        <v xml:space="preserve"> </v>
      </c>
      <c r="M32" s="16" t="str">
        <f t="shared" si="5"/>
        <v xml:space="preserve"> </v>
      </c>
      <c r="N32" s="18"/>
    </row>
    <row r="33" spans="1:14" x14ac:dyDescent="0.25">
      <c r="A33" s="17"/>
      <c r="B33" s="17"/>
      <c r="C33" s="17"/>
      <c r="D33" s="18"/>
      <c r="E33" s="19"/>
      <c r="F33" s="3">
        <f>IF(E33=0,0,(E33-LOOKUP(2,1/(#REF!="ActiveRev Req't"),$E$4:$E$50)))</f>
        <v>0</v>
      </c>
      <c r="G33" s="20" t="str">
        <f>IF(E33=0," ",(F33/LOOKUP(2,1/(#REF!="ActiveRev Req't"),$E$4:$E$50)))</f>
        <v xml:space="preserve"> </v>
      </c>
      <c r="H33" s="3">
        <f t="shared" si="2"/>
        <v>0</v>
      </c>
      <c r="I33" s="21">
        <f t="shared" si="3"/>
        <v>0</v>
      </c>
      <c r="J33" s="18"/>
      <c r="K33" s="15" t="str">
        <f t="shared" si="1"/>
        <v xml:space="preserve"> </v>
      </c>
      <c r="L33" s="16" t="str">
        <f t="shared" si="4"/>
        <v xml:space="preserve"> </v>
      </c>
      <c r="M33" s="16" t="str">
        <f t="shared" si="5"/>
        <v xml:space="preserve"> </v>
      </c>
      <c r="N33" s="18"/>
    </row>
    <row r="34" spans="1:14" x14ac:dyDescent="0.25">
      <c r="A34" s="17"/>
      <c r="B34" s="17"/>
      <c r="C34" s="17"/>
      <c r="D34" s="18"/>
      <c r="E34" s="19"/>
      <c r="F34" s="3">
        <f>IF(E34=0,0,(E34-LOOKUP(2,1/(#REF!="ActiveRev Req't"),$E$4:$E$50)))</f>
        <v>0</v>
      </c>
      <c r="G34" s="20" t="str">
        <f>IF(E34=0," ",(F34/LOOKUP(2,1/(#REF!="ActiveRev Req't"),$E$4:$E$50)))</f>
        <v xml:space="preserve"> </v>
      </c>
      <c r="H34" s="3">
        <f t="shared" si="2"/>
        <v>0</v>
      </c>
      <c r="I34" s="21">
        <f t="shared" si="3"/>
        <v>0</v>
      </c>
      <c r="J34" s="18"/>
      <c r="K34" s="15" t="str">
        <f t="shared" si="1"/>
        <v xml:space="preserve"> </v>
      </c>
      <c r="L34" s="16" t="str">
        <f t="shared" si="4"/>
        <v xml:space="preserve"> </v>
      </c>
      <c r="M34" s="16" t="str">
        <f t="shared" si="5"/>
        <v xml:space="preserve"> </v>
      </c>
      <c r="N34" s="18"/>
    </row>
    <row r="35" spans="1:14" x14ac:dyDescent="0.25">
      <c r="A35" s="17"/>
      <c r="B35" s="17"/>
      <c r="C35" s="17"/>
      <c r="D35" s="18"/>
      <c r="E35" s="19"/>
      <c r="F35" s="3">
        <f>IF(E35=0,0,(E35-LOOKUP(2,1/(#REF!="ActiveRev Req't"),$E$4:$E$50)))</f>
        <v>0</v>
      </c>
      <c r="G35" s="20" t="str">
        <f>IF(E35=0," ",(F35/LOOKUP(2,1/(#REF!="ActiveRev Req't"),$E$4:$E$50)))</f>
        <v xml:space="preserve"> </v>
      </c>
      <c r="H35" s="3">
        <f t="shared" si="2"/>
        <v>0</v>
      </c>
      <c r="I35" s="21">
        <f t="shared" si="3"/>
        <v>0</v>
      </c>
      <c r="J35" s="18"/>
      <c r="K35" s="15" t="str">
        <f t="shared" si="1"/>
        <v xml:space="preserve"> </v>
      </c>
      <c r="L35" s="16" t="str">
        <f t="shared" si="4"/>
        <v xml:space="preserve"> </v>
      </c>
      <c r="M35" s="16" t="str">
        <f t="shared" si="5"/>
        <v xml:space="preserve"> </v>
      </c>
      <c r="N35" s="18"/>
    </row>
    <row r="36" spans="1:14" x14ac:dyDescent="0.25">
      <c r="A36" s="17"/>
      <c r="B36" s="17"/>
      <c r="C36" s="17"/>
      <c r="D36" s="18"/>
      <c r="E36" s="19"/>
      <c r="F36" s="3">
        <f>IF(E36=0,0,(E36-LOOKUP(2,1/(#REF!="ActiveRev Req't"),$E$4:$E$50)))</f>
        <v>0</v>
      </c>
      <c r="G36" s="20" t="str">
        <f>IF(E36=0," ",(F36/LOOKUP(2,1/(#REF!="ActiveRev Req't"),$E$4:$E$50)))</f>
        <v xml:space="preserve"> </v>
      </c>
      <c r="H36" s="3">
        <f t="shared" si="2"/>
        <v>0</v>
      </c>
      <c r="I36" s="21">
        <f t="shared" si="3"/>
        <v>0</v>
      </c>
      <c r="J36" s="18"/>
      <c r="K36" s="15" t="str">
        <f t="shared" si="1"/>
        <v xml:space="preserve"> </v>
      </c>
      <c r="L36" s="16" t="str">
        <f t="shared" si="4"/>
        <v xml:space="preserve"> </v>
      </c>
      <c r="M36" s="16" t="str">
        <f t="shared" si="5"/>
        <v xml:space="preserve"> </v>
      </c>
      <c r="N36" s="18"/>
    </row>
    <row r="37" spans="1:14" x14ac:dyDescent="0.25">
      <c r="A37" s="17"/>
      <c r="B37" s="17"/>
      <c r="C37" s="17"/>
      <c r="D37" s="18"/>
      <c r="E37" s="19"/>
      <c r="F37" s="3">
        <f>IF(E37=0,0,(E37-LOOKUP(2,1/(#REF!="ActiveRev Req't"),$E$4:$E$50)))</f>
        <v>0</v>
      </c>
      <c r="G37" s="20" t="str">
        <f>IF(E37=0," ",(F37/LOOKUP(2,1/(#REF!="ActiveRev Req't"),$E$4:$E$50)))</f>
        <v xml:space="preserve"> </v>
      </c>
      <c r="H37" s="3">
        <f t="shared" si="2"/>
        <v>0</v>
      </c>
      <c r="I37" s="21">
        <f t="shared" si="3"/>
        <v>0</v>
      </c>
      <c r="J37" s="18"/>
      <c r="K37" s="15" t="str">
        <f t="shared" si="1"/>
        <v xml:space="preserve"> </v>
      </c>
      <c r="L37" s="16" t="str">
        <f t="shared" si="4"/>
        <v xml:space="preserve"> </v>
      </c>
      <c r="M37" s="16" t="str">
        <f t="shared" si="5"/>
        <v xml:space="preserve"> </v>
      </c>
      <c r="N37" s="18"/>
    </row>
    <row r="38" spans="1:14" x14ac:dyDescent="0.25">
      <c r="A38" s="17"/>
      <c r="B38" s="17"/>
      <c r="C38" s="17"/>
      <c r="D38" s="18"/>
      <c r="E38" s="19"/>
      <c r="F38" s="3">
        <f>IF(E38=0,0,(E38-LOOKUP(2,1/(#REF!="ActiveRev Req't"),$E$4:$E$50)))</f>
        <v>0</v>
      </c>
      <c r="G38" s="20" t="str">
        <f>IF(E38=0," ",(F38/LOOKUP(2,1/(#REF!="ActiveRev Req't"),$E$4:$E$50)))</f>
        <v xml:space="preserve"> </v>
      </c>
      <c r="H38" s="3">
        <f t="shared" si="2"/>
        <v>0</v>
      </c>
      <c r="I38" s="21">
        <f t="shared" si="3"/>
        <v>0</v>
      </c>
      <c r="J38" s="18"/>
      <c r="K38" s="15" t="str">
        <f t="shared" si="1"/>
        <v xml:space="preserve"> </v>
      </c>
      <c r="L38" s="16" t="str">
        <f t="shared" si="4"/>
        <v xml:space="preserve"> </v>
      </c>
      <c r="M38" s="16" t="str">
        <f t="shared" si="5"/>
        <v xml:space="preserve"> </v>
      </c>
      <c r="N38" s="18"/>
    </row>
    <row r="39" spans="1:14" x14ac:dyDescent="0.25">
      <c r="A39" s="17"/>
      <c r="B39" s="17"/>
      <c r="C39" s="17"/>
      <c r="D39" s="18"/>
      <c r="E39" s="19"/>
      <c r="F39" s="3">
        <f>IF(E39=0,0,(E39-LOOKUP(2,1/(#REF!="ActiveRev Req't"),$E$4:$E$50)))</f>
        <v>0</v>
      </c>
      <c r="G39" s="20" t="str">
        <f>IF(E39=0," ",(F39/LOOKUP(2,1/(#REF!="ActiveRev Req't"),$E$4:$E$50)))</f>
        <v xml:space="preserve"> </v>
      </c>
      <c r="H39" s="3">
        <f t="shared" si="2"/>
        <v>0</v>
      </c>
      <c r="I39" s="21">
        <f t="shared" si="3"/>
        <v>0</v>
      </c>
      <c r="J39" s="18"/>
      <c r="K39" s="15" t="str">
        <f t="shared" si="1"/>
        <v xml:space="preserve"> </v>
      </c>
      <c r="L39" s="16" t="str">
        <f t="shared" si="4"/>
        <v xml:space="preserve"> </v>
      </c>
      <c r="M39" s="16" t="str">
        <f t="shared" si="5"/>
        <v xml:space="preserve"> </v>
      </c>
      <c r="N39" s="18"/>
    </row>
    <row r="40" spans="1:14" x14ac:dyDescent="0.25">
      <c r="A40" s="17"/>
      <c r="B40" s="17"/>
      <c r="C40" s="17"/>
      <c r="D40" s="18"/>
      <c r="E40" s="19"/>
      <c r="F40" s="3">
        <f>IF(E40=0,0,(E40-LOOKUP(2,1/(#REF!="ActiveRev Req't"),$E$4:$E$50)))</f>
        <v>0</v>
      </c>
      <c r="G40" s="20" t="str">
        <f>IF(E40=0," ",(F40/LOOKUP(2,1/(#REF!="ActiveRev Req't"),$E$4:$E$50)))</f>
        <v xml:space="preserve"> </v>
      </c>
      <c r="H40" s="3">
        <f t="shared" si="2"/>
        <v>0</v>
      </c>
      <c r="I40" s="21">
        <f t="shared" si="3"/>
        <v>0</v>
      </c>
      <c r="J40" s="18"/>
      <c r="K40" s="15" t="str">
        <f t="shared" si="1"/>
        <v xml:space="preserve"> </v>
      </c>
      <c r="L40" s="16" t="str">
        <f t="shared" si="4"/>
        <v xml:space="preserve"> </v>
      </c>
      <c r="M40" s="16" t="str">
        <f t="shared" si="5"/>
        <v xml:space="preserve"> </v>
      </c>
      <c r="N40" s="18"/>
    </row>
    <row r="41" spans="1:14" x14ac:dyDescent="0.25">
      <c r="A41" s="17"/>
      <c r="B41" s="17"/>
      <c r="C41" s="17"/>
      <c r="D41" s="18"/>
      <c r="E41" s="19"/>
      <c r="F41" s="3">
        <f>IF(E41=0,0,(E41-LOOKUP(2,1/(#REF!="ActiveRev Req't"),$E$4:$E$50)))</f>
        <v>0</v>
      </c>
      <c r="G41" s="20" t="str">
        <f>IF(E41=0," ",(F41/LOOKUP(2,1/(#REF!="ActiveRev Req't"),$E$4:$E$50)))</f>
        <v xml:space="preserve"> </v>
      </c>
      <c r="H41" s="3">
        <f t="shared" si="2"/>
        <v>0</v>
      </c>
      <c r="I41" s="21">
        <f t="shared" si="3"/>
        <v>0</v>
      </c>
      <c r="J41" s="18"/>
      <c r="K41" s="15" t="str">
        <f t="shared" si="1"/>
        <v xml:space="preserve"> </v>
      </c>
      <c r="L41" s="16" t="str">
        <f t="shared" si="4"/>
        <v xml:space="preserve"> </v>
      </c>
      <c r="M41" s="16" t="str">
        <f t="shared" si="5"/>
        <v xml:space="preserve"> </v>
      </c>
      <c r="N41" s="18"/>
    </row>
    <row r="42" spans="1:14" x14ac:dyDescent="0.25">
      <c r="A42" s="17"/>
      <c r="B42" s="17"/>
      <c r="C42" s="17"/>
      <c r="D42" s="18"/>
      <c r="E42" s="19"/>
      <c r="F42" s="3">
        <f>IF(E42=0,0,(E42-LOOKUP(2,1/(#REF!="ActiveRev Req't"),$E$4:$E$50)))</f>
        <v>0</v>
      </c>
      <c r="G42" s="20" t="str">
        <f>IF(E42=0," ",(F42/LOOKUP(2,1/(#REF!="ActiveRev Req't"),$E$4:$E$50)))</f>
        <v xml:space="preserve"> </v>
      </c>
      <c r="H42" s="3">
        <f t="shared" si="2"/>
        <v>0</v>
      </c>
      <c r="I42" s="21">
        <f t="shared" si="3"/>
        <v>0</v>
      </c>
      <c r="J42" s="18"/>
      <c r="K42" s="15" t="str">
        <f t="shared" si="1"/>
        <v xml:space="preserve"> </v>
      </c>
      <c r="L42" s="16" t="str">
        <f t="shared" si="4"/>
        <v xml:space="preserve"> </v>
      </c>
      <c r="M42" s="16" t="str">
        <f t="shared" si="5"/>
        <v xml:space="preserve"> </v>
      </c>
      <c r="N42" s="18"/>
    </row>
    <row r="43" spans="1:14" x14ac:dyDescent="0.25">
      <c r="A43" s="17"/>
      <c r="B43" s="17"/>
      <c r="C43" s="17"/>
      <c r="D43" s="18"/>
      <c r="E43" s="19"/>
      <c r="F43" s="3">
        <f>IF(E43=0,0,(E43-LOOKUP(2,1/(#REF!="ActiveRev Req't"),$E$4:$E$50)))</f>
        <v>0</v>
      </c>
      <c r="G43" s="20" t="str">
        <f>IF(E43=0," ",(F43/LOOKUP(2,1/(#REF!="ActiveRev Req't"),$E$4:$E$50)))</f>
        <v xml:space="preserve"> </v>
      </c>
      <c r="H43" s="3">
        <f t="shared" si="2"/>
        <v>0</v>
      </c>
      <c r="I43" s="21">
        <f t="shared" si="3"/>
        <v>0</v>
      </c>
      <c r="J43" s="18"/>
      <c r="K43" s="15" t="str">
        <f t="shared" si="1"/>
        <v xml:space="preserve"> </v>
      </c>
      <c r="L43" s="16" t="str">
        <f t="shared" si="4"/>
        <v xml:space="preserve"> </v>
      </c>
      <c r="M43" s="16" t="str">
        <f t="shared" si="5"/>
        <v xml:space="preserve"> </v>
      </c>
      <c r="N43" s="18"/>
    </row>
    <row r="44" spans="1:14" x14ac:dyDescent="0.25">
      <c r="A44" s="17"/>
      <c r="B44" s="17"/>
      <c r="C44" s="17"/>
      <c r="D44" s="18"/>
      <c r="E44" s="19"/>
      <c r="F44" s="3">
        <f>IF(E44=0,0,(E44-LOOKUP(2,1/(#REF!="ActiveRev Req't"),$E$4:$E$50)))</f>
        <v>0</v>
      </c>
      <c r="G44" s="20" t="str">
        <f>IF(E44=0," ",(F44/LOOKUP(2,1/(#REF!="ActiveRev Req't"),$E$4:$E$50)))</f>
        <v xml:space="preserve"> </v>
      </c>
      <c r="H44" s="3">
        <f t="shared" si="2"/>
        <v>0</v>
      </c>
      <c r="I44" s="21">
        <f t="shared" si="3"/>
        <v>0</v>
      </c>
      <c r="J44" s="18"/>
      <c r="K44" s="15" t="str">
        <f t="shared" si="1"/>
        <v xml:space="preserve"> </v>
      </c>
      <c r="L44" s="16" t="str">
        <f t="shared" si="4"/>
        <v xml:space="preserve"> </v>
      </c>
      <c r="M44" s="16" t="str">
        <f t="shared" si="5"/>
        <v xml:space="preserve"> </v>
      </c>
      <c r="N44" s="18"/>
    </row>
    <row r="45" spans="1:14" x14ac:dyDescent="0.25">
      <c r="A45" s="17"/>
      <c r="B45" s="17"/>
      <c r="C45" s="17"/>
      <c r="D45" s="18"/>
      <c r="E45" s="19"/>
      <c r="F45" s="3">
        <f>IF(E45=0,0,(E45-LOOKUP(2,1/(#REF!="ActiveRev Req't"),$E$4:$E$50)))</f>
        <v>0</v>
      </c>
      <c r="G45" s="20" t="str">
        <f>IF(E45=0," ",(F45/LOOKUP(2,1/(#REF!="ActiveRev Req't"),$E$4:$E$50)))</f>
        <v xml:space="preserve"> </v>
      </c>
      <c r="H45" s="3">
        <f t="shared" si="2"/>
        <v>0</v>
      </c>
      <c r="I45" s="21">
        <f t="shared" si="3"/>
        <v>0</v>
      </c>
      <c r="J45" s="18"/>
      <c r="K45" s="15" t="str">
        <f t="shared" si="1"/>
        <v xml:space="preserve"> </v>
      </c>
      <c r="L45" s="16" t="str">
        <f t="shared" si="4"/>
        <v xml:space="preserve"> </v>
      </c>
      <c r="M45" s="16" t="str">
        <f t="shared" si="5"/>
        <v xml:space="preserve"> </v>
      </c>
      <c r="N45" s="18"/>
    </row>
    <row r="46" spans="1:14" x14ac:dyDescent="0.25">
      <c r="A46" s="17"/>
      <c r="B46" s="17"/>
      <c r="C46" s="17"/>
      <c r="D46" s="18"/>
      <c r="E46" s="19"/>
      <c r="F46" s="3">
        <f>IF(E46=0,0,(E46-LOOKUP(2,1/(#REF!="ActiveRev Req't"),$E$4:$E$50)))</f>
        <v>0</v>
      </c>
      <c r="G46" s="20" t="str">
        <f>IF(E46=0," ",(F46/LOOKUP(2,1/(#REF!="ActiveRev Req't"),$E$4:$E$50)))</f>
        <v xml:space="preserve"> </v>
      </c>
      <c r="H46" s="3">
        <f t="shared" si="2"/>
        <v>0</v>
      </c>
      <c r="I46" s="21">
        <f t="shared" si="3"/>
        <v>0</v>
      </c>
      <c r="J46" s="18"/>
      <c r="K46" s="15" t="str">
        <f t="shared" si="1"/>
        <v xml:space="preserve"> </v>
      </c>
      <c r="L46" s="16" t="str">
        <f t="shared" si="4"/>
        <v xml:space="preserve"> </v>
      </c>
      <c r="M46" s="16" t="str">
        <f t="shared" si="5"/>
        <v xml:space="preserve"> </v>
      </c>
      <c r="N46" s="18"/>
    </row>
    <row r="47" spans="1:14" x14ac:dyDescent="0.25">
      <c r="A47" s="17"/>
      <c r="B47" s="17"/>
      <c r="C47" s="17"/>
      <c r="D47" s="18"/>
      <c r="E47" s="19"/>
      <c r="F47" s="3">
        <f>IF(E47=0,0,(E47-LOOKUP(2,1/(#REF!="ActiveRev Req't"),$E$4:$E$50)))</f>
        <v>0</v>
      </c>
      <c r="G47" s="20" t="str">
        <f>IF(E47=0," ",(F47/LOOKUP(2,1/(#REF!="ActiveRev Req't"),$E$4:$E$50)))</f>
        <v xml:space="preserve"> </v>
      </c>
      <c r="H47" s="3">
        <f t="shared" si="2"/>
        <v>0</v>
      </c>
      <c r="I47" s="21">
        <f t="shared" si="3"/>
        <v>0</v>
      </c>
      <c r="J47" s="18"/>
      <c r="K47" s="15" t="str">
        <f t="shared" si="1"/>
        <v xml:space="preserve"> </v>
      </c>
      <c r="L47" s="16" t="str">
        <f t="shared" si="4"/>
        <v xml:space="preserve"> </v>
      </c>
      <c r="M47" s="16" t="str">
        <f t="shared" si="5"/>
        <v xml:space="preserve"> </v>
      </c>
      <c r="N47" s="18"/>
    </row>
    <row r="48" spans="1:14" x14ac:dyDescent="0.25">
      <c r="A48" s="17"/>
      <c r="B48" s="17"/>
      <c r="C48" s="17"/>
      <c r="D48" s="18"/>
      <c r="E48" s="19"/>
      <c r="F48" s="3">
        <f>IF(E48=0,0,(E48-LOOKUP(2,1/(#REF!="ActiveRev Req't"),$E$4:$E$50)))</f>
        <v>0</v>
      </c>
      <c r="G48" s="20" t="str">
        <f>IF(E48=0," ",(F48/LOOKUP(2,1/(#REF!="ActiveRev Req't"),$E$4:$E$50)))</f>
        <v xml:space="preserve"> </v>
      </c>
      <c r="H48" s="3">
        <f t="shared" si="2"/>
        <v>0</v>
      </c>
      <c r="I48" s="21">
        <f t="shared" si="3"/>
        <v>0</v>
      </c>
      <c r="J48" s="18"/>
      <c r="K48" s="15" t="str">
        <f t="shared" si="1"/>
        <v xml:space="preserve"> </v>
      </c>
      <c r="L48" s="16" t="str">
        <f t="shared" si="4"/>
        <v xml:space="preserve"> </v>
      </c>
      <c r="M48" s="16" t="str">
        <f t="shared" si="5"/>
        <v xml:space="preserve"> </v>
      </c>
      <c r="N48" s="18"/>
    </row>
    <row r="49" spans="1:14" x14ac:dyDescent="0.25">
      <c r="A49" s="17"/>
      <c r="B49" s="17"/>
      <c r="C49" s="17"/>
      <c r="D49" s="18"/>
      <c r="E49" s="19"/>
      <c r="F49" s="3">
        <f>IF(E49=0,0,(E49-LOOKUP(2,1/(#REF!="ActiveRev Req't"),$E$4:$E$50)))</f>
        <v>0</v>
      </c>
      <c r="G49" s="20" t="str">
        <f>IF(E49=0," ",(F49/LOOKUP(2,1/(#REF!="ActiveRev Req't"),$E$4:$E$50)))</f>
        <v xml:space="preserve"> </v>
      </c>
      <c r="H49" s="3">
        <f t="shared" si="2"/>
        <v>0</v>
      </c>
      <c r="I49" s="21">
        <f t="shared" si="3"/>
        <v>0</v>
      </c>
      <c r="J49" s="18"/>
      <c r="K49" s="15" t="str">
        <f t="shared" si="1"/>
        <v xml:space="preserve"> </v>
      </c>
      <c r="L49" s="16" t="str">
        <f t="shared" si="4"/>
        <v xml:space="preserve"> </v>
      </c>
      <c r="M49" s="16" t="str">
        <f t="shared" si="5"/>
        <v xml:space="preserve"> </v>
      </c>
      <c r="N49" s="18"/>
    </row>
    <row r="50" spans="1:14" x14ac:dyDescent="0.25">
      <c r="A50" s="17"/>
      <c r="B50" s="17"/>
      <c r="C50" s="17"/>
      <c r="D50" s="18"/>
      <c r="E50" s="19"/>
      <c r="F50" s="3">
        <f>IF(E50=0,0,(E50-LOOKUP(2,1/(#REF!="ActiveRev Req't"),$E$4:$E$50)))</f>
        <v>0</v>
      </c>
      <c r="G50" s="20" t="str">
        <f>IF(E50=0," ",(F50/LOOKUP(2,1/(#REF!="ActiveRev Req't"),$E$4:$E$50)))</f>
        <v xml:space="preserve"> </v>
      </c>
      <c r="H50" s="3">
        <f t="shared" si="2"/>
        <v>0</v>
      </c>
      <c r="I50" s="21">
        <f t="shared" si="3"/>
        <v>0</v>
      </c>
      <c r="J50" s="18"/>
      <c r="K50" s="15" t="str">
        <f t="shared" si="1"/>
        <v xml:space="preserve"> </v>
      </c>
      <c r="L50" s="16" t="str">
        <f t="shared" si="4"/>
        <v xml:space="preserve"> </v>
      </c>
      <c r="M50" s="16" t="str">
        <f t="shared" si="5"/>
        <v xml:space="preserve"> </v>
      </c>
      <c r="N50" s="18"/>
    </row>
    <row r="51" spans="1:14" x14ac:dyDescent="0.25">
      <c r="A51" s="23" t="s">
        <v>37</v>
      </c>
      <c r="B51" s="23" t="s">
        <v>37</v>
      </c>
      <c r="C51" s="23" t="s">
        <v>37</v>
      </c>
      <c r="D51" s="23" t="s">
        <v>37</v>
      </c>
      <c r="E51" s="23" t="s">
        <v>37</v>
      </c>
      <c r="F51" s="23" t="s">
        <v>37</v>
      </c>
      <c r="G51" s="23" t="s">
        <v>37</v>
      </c>
      <c r="H51" s="23" t="s">
        <v>37</v>
      </c>
      <c r="I51" s="23" t="s">
        <v>37</v>
      </c>
      <c r="J51" s="23" t="s">
        <v>37</v>
      </c>
      <c r="K51" s="23" t="s">
        <v>37</v>
      </c>
      <c r="L51" s="23" t="s">
        <v>37</v>
      </c>
      <c r="M51" s="23" t="s">
        <v>37</v>
      </c>
      <c r="N51" s="23" t="s">
        <v>37</v>
      </c>
    </row>
  </sheetData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 Req't_yrs 1-3</vt:lpstr>
      <vt:lpstr>'Rev Req''t_yrs 1-3'!Print_Area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Margie McWilliams</dc:creator>
  <cp:lastModifiedBy>Margie McWilliams</cp:lastModifiedBy>
  <dcterms:created xsi:type="dcterms:W3CDTF">2023-01-28T00:27:35Z</dcterms:created>
  <dcterms:modified xsi:type="dcterms:W3CDTF">2023-01-28T00:32:45Z</dcterms:modified>
</cp:coreProperties>
</file>